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Growth assay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I15" i="1"/>
  <c r="J15" i="1"/>
  <c r="I11" i="1"/>
  <c r="J11" i="1"/>
  <c r="H11" i="1"/>
  <c r="J8" i="1" l="1"/>
  <c r="I8" i="1"/>
  <c r="H8" i="1"/>
  <c r="I7" i="1"/>
  <c r="J7" i="1"/>
  <c r="H7" i="1"/>
  <c r="B15" i="1"/>
  <c r="D15" i="1"/>
  <c r="C15" i="1"/>
  <c r="D6" i="1"/>
  <c r="C6" i="1"/>
  <c r="B6" i="1"/>
</calcChain>
</file>

<file path=xl/sharedStrings.xml><?xml version="1.0" encoding="utf-8"?>
<sst xmlns="http://schemas.openxmlformats.org/spreadsheetml/2006/main" count="33" uniqueCount="20">
  <si>
    <t>24 Hours</t>
    <phoneticPr fontId="1" type="noConversion"/>
  </si>
  <si>
    <t>48 Hours</t>
    <phoneticPr fontId="1" type="noConversion"/>
  </si>
  <si>
    <t>72 Hours</t>
    <phoneticPr fontId="1" type="noConversion"/>
  </si>
  <si>
    <t>A1</t>
    <phoneticPr fontId="1" type="noConversion"/>
  </si>
  <si>
    <t>A2</t>
    <phoneticPr fontId="1" type="noConversion"/>
  </si>
  <si>
    <t xml:space="preserve">A3 </t>
    <phoneticPr fontId="1" type="noConversion"/>
  </si>
  <si>
    <t xml:space="preserve">Average </t>
    <phoneticPr fontId="1" type="noConversion"/>
  </si>
  <si>
    <t>24 Hours</t>
    <phoneticPr fontId="1" type="noConversion"/>
  </si>
  <si>
    <t>B1</t>
    <phoneticPr fontId="1" type="noConversion"/>
  </si>
  <si>
    <t>B2</t>
  </si>
  <si>
    <t>B3</t>
  </si>
  <si>
    <t>Average</t>
    <phoneticPr fontId="1" type="noConversion"/>
  </si>
  <si>
    <t>MDA-MB-436 P21 Growth Assay (10^5)</t>
    <phoneticPr fontId="1" type="noConversion"/>
  </si>
  <si>
    <t>48 Hours</t>
    <phoneticPr fontId="1" type="noConversion"/>
  </si>
  <si>
    <t>A</t>
    <phoneticPr fontId="1" type="noConversion"/>
  </si>
  <si>
    <t>B</t>
    <phoneticPr fontId="1" type="noConversion"/>
  </si>
  <si>
    <t>A</t>
    <phoneticPr fontId="1" type="noConversion"/>
  </si>
  <si>
    <t>B</t>
    <phoneticPr fontId="1" type="noConversion"/>
  </si>
  <si>
    <t>Average</t>
    <phoneticPr fontId="1" type="noConversion"/>
  </si>
  <si>
    <t>SDM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</si>
</sst>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MDA-MB-436 Growth Assay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Sheet1!$G$7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Sheet1!$H$6:$J$6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Sheet1!$H$7:$J$7</c:f>
              <c:numCache>
                <c:formatCode>General</c:formatCode>
                <c:ptCount val="3"/>
                <c:pt idx="0">
                  <c:v>0.47063142437591776</c:v>
                </c:pt>
                <c:pt idx="1">
                  <c:v>0.95301027900146851</c:v>
                </c:pt>
                <c:pt idx="2">
                  <c:v>0.87665198237885467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Sheet1!$G$8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Sheet1!$H$6:$J$6</c:f>
              <c:strCache>
                <c:ptCount val="3"/>
                <c:pt idx="0">
                  <c:v>24 Hours</c:v>
                </c:pt>
                <c:pt idx="1">
                  <c:v>48 Hours</c:v>
                </c:pt>
                <c:pt idx="2">
                  <c:v>72 Hours</c:v>
                </c:pt>
              </c:strCache>
            </c:strRef>
          </c:cat>
          <c:val>
            <c:numRef>
              <c:f>Sheet1!$H$8:$J$8</c:f>
              <c:numCache>
                <c:formatCode>General</c:formatCode>
                <c:ptCount val="3"/>
                <c:pt idx="0">
                  <c:v>0.78414096916299558</c:v>
                </c:pt>
                <c:pt idx="1">
                  <c:v>0.90308370044052866</c:v>
                </c:pt>
                <c:pt idx="2">
                  <c:v>0.90308370044052866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211808"/>
        <c:axId val="490212592"/>
      </c:lineChart>
      <c:catAx>
        <c:axId val="490211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90212592"/>
        <c:crosses val="autoZero"/>
        <c:auto val="1"/>
        <c:lblAlgn val="ctr"/>
        <c:lblOffset val="100"/>
        <c:noMultiLvlLbl val="0"/>
      </c:catAx>
      <c:valAx>
        <c:axId val="49021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90211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523875</xdr:colOff>
      <xdr:row>3</xdr:row>
      <xdr:rowOff>23811</xdr:rowOff>
    </xdr:from>
    <xdr:to>
      <xdr:col>18</xdr:col>
      <xdr:colOff>466725</xdr:colOff>
      <xdr:row>17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H15" sqref="H15:J15"/>
    </sheetView>
  </sheetViews>
  <sheetFormatPr defaultRowHeight="15.75" x14ac:dyDescent="0.25"/>
  <sheetData>
    <row r="1" spans="1:10" x14ac:dyDescent="0.25">
      <c r="A1" t="s">
        <v>12</v>
      </c>
    </row>
    <row r="2" spans="1:10" x14ac:dyDescent="0.25">
      <c r="B2" t="s">
        <v>0</v>
      </c>
      <c r="C2" t="s">
        <v>1</v>
      </c>
      <c r="D2" t="s">
        <v>2</v>
      </c>
      <c r="H2" t="s">
        <v>0</v>
      </c>
      <c r="I2" t="s">
        <v>13</v>
      </c>
      <c r="J2" t="s">
        <v>2</v>
      </c>
    </row>
    <row r="3" spans="1:10" x14ac:dyDescent="0.25">
      <c r="A3" t="s">
        <v>3</v>
      </c>
      <c r="B3">
        <v>118000</v>
      </c>
      <c r="C3">
        <v>266000</v>
      </c>
      <c r="D3">
        <v>222000</v>
      </c>
      <c r="G3" t="s">
        <v>14</v>
      </c>
      <c r="H3">
        <v>106833.33333333333</v>
      </c>
      <c r="I3">
        <v>216333.33333333334</v>
      </c>
      <c r="J3">
        <v>199000</v>
      </c>
    </row>
    <row r="4" spans="1:10" x14ac:dyDescent="0.25">
      <c r="A4" t="s">
        <v>4</v>
      </c>
      <c r="B4">
        <v>82500</v>
      </c>
      <c r="C4">
        <v>203000</v>
      </c>
      <c r="D4">
        <v>184000</v>
      </c>
      <c r="G4" t="s">
        <v>15</v>
      </c>
      <c r="H4">
        <v>178000</v>
      </c>
      <c r="I4">
        <v>205000</v>
      </c>
      <c r="J4">
        <v>205000</v>
      </c>
    </row>
    <row r="5" spans="1:10" x14ac:dyDescent="0.25">
      <c r="A5" t="s">
        <v>5</v>
      </c>
      <c r="B5">
        <v>120000</v>
      </c>
      <c r="C5">
        <v>180000</v>
      </c>
      <c r="D5">
        <v>191000</v>
      </c>
    </row>
    <row r="6" spans="1:10" x14ac:dyDescent="0.25">
      <c r="A6" t="s">
        <v>6</v>
      </c>
      <c r="B6">
        <f xml:space="preserve"> AVERAGE(B3:B5)</f>
        <v>106833.33333333333</v>
      </c>
      <c r="C6">
        <f xml:space="preserve"> AVERAGE(C3:C5)</f>
        <v>216333.33333333334</v>
      </c>
      <c r="D6">
        <f t="shared" ref="D6" si="0" xml:space="preserve"> AVERAGE(D3:D5)</f>
        <v>199000</v>
      </c>
      <c r="H6" t="s">
        <v>0</v>
      </c>
      <c r="I6" t="s">
        <v>1</v>
      </c>
      <c r="J6" t="s">
        <v>2</v>
      </c>
    </row>
    <row r="7" spans="1:10" x14ac:dyDescent="0.25">
      <c r="G7" t="s">
        <v>16</v>
      </c>
      <c r="H7">
        <f xml:space="preserve"> H3/227000</f>
        <v>0.47063142437591776</v>
      </c>
      <c r="I7">
        <f t="shared" ref="I7:J7" si="1" xml:space="preserve"> I3/227000</f>
        <v>0.95301027900146851</v>
      </c>
      <c r="J7">
        <f t="shared" si="1"/>
        <v>0.87665198237885467</v>
      </c>
    </row>
    <row r="8" spans="1:10" x14ac:dyDescent="0.25">
      <c r="G8" t="s">
        <v>17</v>
      </c>
      <c r="H8">
        <f xml:space="preserve"> H4/227000</f>
        <v>0.78414096916299558</v>
      </c>
      <c r="I8">
        <f xml:space="preserve"> I4/227000</f>
        <v>0.90308370044052866</v>
      </c>
      <c r="J8">
        <f xml:space="preserve"> J4/227000</f>
        <v>0.90308370044052866</v>
      </c>
    </row>
    <row r="10" spans="1:10" x14ac:dyDescent="0.25">
      <c r="H10" t="s">
        <v>0</v>
      </c>
      <c r="I10" t="s">
        <v>1</v>
      </c>
      <c r="J10" t="s">
        <v>2</v>
      </c>
    </row>
    <row r="11" spans="1:10" x14ac:dyDescent="0.25">
      <c r="B11" t="s">
        <v>7</v>
      </c>
      <c r="C11" t="s">
        <v>1</v>
      </c>
      <c r="D11" t="s">
        <v>2</v>
      </c>
      <c r="G11" t="s">
        <v>18</v>
      </c>
      <c r="H11">
        <f>AVERAGE(H7:H8)</f>
        <v>0.62738619676945673</v>
      </c>
      <c r="I11">
        <f>AVERAGE(I7:I8)</f>
        <v>0.92804698972099864</v>
      </c>
      <c r="J11">
        <f t="shared" ref="I11:J11" si="2">AVERAGE(J7:J8)</f>
        <v>0.88986784140969166</v>
      </c>
    </row>
    <row r="12" spans="1:10" x14ac:dyDescent="0.25">
      <c r="A12" t="s">
        <v>8</v>
      </c>
      <c r="B12">
        <v>220000</v>
      </c>
      <c r="C12">
        <v>266000</v>
      </c>
      <c r="D12">
        <v>210000</v>
      </c>
    </row>
    <row r="13" spans="1:10" x14ac:dyDescent="0.25">
      <c r="A13" t="s">
        <v>9</v>
      </c>
      <c r="B13">
        <v>146000</v>
      </c>
      <c r="C13">
        <v>158000</v>
      </c>
      <c r="D13">
        <v>195000</v>
      </c>
    </row>
    <row r="14" spans="1:10" x14ac:dyDescent="0.25">
      <c r="A14" t="s">
        <v>10</v>
      </c>
      <c r="B14">
        <v>168000</v>
      </c>
      <c r="C14">
        <v>191000</v>
      </c>
      <c r="D14">
        <v>210000</v>
      </c>
      <c r="H14" t="s">
        <v>0</v>
      </c>
      <c r="I14" t="s">
        <v>1</v>
      </c>
      <c r="J14" t="s">
        <v>2</v>
      </c>
    </row>
    <row r="15" spans="1:10" x14ac:dyDescent="0.25">
      <c r="A15" t="s">
        <v>11</v>
      </c>
      <c r="B15">
        <f xml:space="preserve"> AVERAGE(B12:B14)</f>
        <v>178000</v>
      </c>
      <c r="C15">
        <f t="shared" ref="C15:D15" si="3" xml:space="preserve"> AVERAGE(C12:C14)</f>
        <v>205000</v>
      </c>
      <c r="D15">
        <f t="shared" si="3"/>
        <v>205000</v>
      </c>
      <c r="G15" t="s">
        <v>19</v>
      </c>
      <c r="H15">
        <f>STDEV(H7,H8)/SQRT(2)</f>
        <v>0.15675477239353861</v>
      </c>
      <c r="I15">
        <f t="shared" ref="I15:J15" si="4">STDEV(I7,I8)/SQRT(2)</f>
        <v>2.4963289280469921E-2</v>
      </c>
      <c r="J15">
        <f t="shared" si="4"/>
        <v>1.3215859030836994E-2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2015-03-16T03:13:10Z</dcterms:created>
  <dcterms:modified xsi:type="dcterms:W3CDTF">2015-03-31T11:49:49Z</dcterms:modified>
</cp:coreProperties>
</file>